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03 Inhuur Cultuurtech activ/2 Aankondigen/NVI1/"/>
    </mc:Choice>
  </mc:AlternateContent>
  <xr:revisionPtr revIDLastSave="0" documentId="8_{A1BB26E4-AC13-4C7A-92A4-994DD6EDC563}" xr6:coauthVersionLast="47" xr6:coauthVersionMax="47" xr10:uidLastSave="{00000000-0000-0000-0000-000000000000}"/>
  <bookViews>
    <workbookView xWindow="-120" yWindow="-120" windowWidth="29040" windowHeight="15720" xr2:uid="{95F79CA6-FA98-46DA-8C53-F7AE0251D39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7" i="1" l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04" i="1"/>
  <c r="F101" i="1"/>
  <c r="F99" i="1"/>
  <c r="F97" i="1"/>
  <c r="F94" i="1"/>
  <c r="F91" i="1"/>
  <c r="F86" i="1"/>
  <c r="F84" i="1"/>
  <c r="F83" i="1"/>
  <c r="F79" i="1"/>
  <c r="F80" i="1"/>
  <c r="F78" i="1"/>
  <c r="F73" i="1"/>
  <c r="F74" i="1"/>
  <c r="F75" i="1"/>
  <c r="F76" i="1"/>
  <c r="F72" i="1"/>
  <c r="F69" i="1"/>
  <c r="F67" i="1"/>
  <c r="F66" i="1"/>
  <c r="F60" i="1"/>
  <c r="F61" i="1"/>
  <c r="F62" i="1"/>
  <c r="F63" i="1"/>
  <c r="F64" i="1"/>
  <c r="F59" i="1"/>
  <c r="F54" i="1"/>
  <c r="F55" i="1"/>
  <c r="F56" i="1"/>
  <c r="F53" i="1"/>
  <c r="F49" i="1"/>
  <c r="F50" i="1"/>
  <c r="F51" i="1"/>
  <c r="F48" i="1"/>
  <c r="F45" i="1"/>
  <c r="F39" i="1"/>
  <c r="F40" i="1"/>
  <c r="F41" i="1"/>
  <c r="F42" i="1"/>
  <c r="F43" i="1"/>
  <c r="F38" i="1"/>
  <c r="F35" i="1"/>
  <c r="F29" i="1"/>
  <c r="F30" i="1"/>
  <c r="F31" i="1"/>
  <c r="F32" i="1"/>
  <c r="F33" i="1"/>
  <c r="F28" i="1"/>
  <c r="F21" i="1"/>
  <c r="F22" i="1"/>
  <c r="F23" i="1"/>
  <c r="F24" i="1"/>
  <c r="F25" i="1"/>
  <c r="F26" i="1"/>
  <c r="F20" i="1"/>
  <c r="F16" i="1"/>
  <c r="F14" i="1"/>
  <c r="F13" i="1"/>
  <c r="F10" i="1"/>
  <c r="F11" i="1"/>
  <c r="F9" i="1"/>
  <c r="F7" i="1"/>
</calcChain>
</file>

<file path=xl/sharedStrings.xml><?xml version="1.0" encoding="utf-8"?>
<sst xmlns="http://schemas.openxmlformats.org/spreadsheetml/2006/main" count="204" uniqueCount="126">
  <si>
    <t>Prijsformulier pereel 3</t>
  </si>
  <si>
    <t>Bestekpostnummer</t>
  </si>
  <si>
    <t>Omschrijving</t>
  </si>
  <si>
    <t>Eenheid</t>
  </si>
  <si>
    <t>Hoeveelheid</t>
  </si>
  <si>
    <t>Prijs per eenheid (€)</t>
  </si>
  <si>
    <t>Totaal bedrag (€)</t>
  </si>
  <si>
    <t>POST- OMSCHRIJVING HEID RESULTAATS- PER EENHEID IN EURO</t>
  </si>
  <si>
    <t>NUMMER VERPLICHTING IN EURO</t>
  </si>
  <si>
    <t>1 Inzet tractoren</t>
  </si>
  <si>
    <t>11 Inzet tractor &lt; 30 Pk (22 kW)</t>
  </si>
  <si>
    <t>Inzet tractor &lt; 30 Pk (z. cab., gazonb.).</t>
  </si>
  <si>
    <t>uur</t>
  </si>
  <si>
    <t>12 Inzet tractor 30-50 Pk (22 - 36 kW)</t>
  </si>
  <si>
    <t>Inzet tractor 30-50 Pk (z. cab., gazonb.).</t>
  </si>
  <si>
    <t>Inzet tractor 30-50 Pk (m. cab., gazonb. breed).</t>
  </si>
  <si>
    <t>13 Inzet tractor 50-100 Pk (36 - 73 kW)</t>
  </si>
  <si>
    <t>Inzet tractor 50-100 Pk (m. cab., gazonb. breed).</t>
  </si>
  <si>
    <t>Inzet tractor 50-100 Pk (m. cab., tractorb.).</t>
  </si>
  <si>
    <t>14 Inzet tractor &gt; 100 Pk</t>
  </si>
  <si>
    <t>Inzet tractor &gt; 100 Pk (m. cab., tractorb.).</t>
  </si>
  <si>
    <t>2 Inzet aanhang-werktuigen tractor</t>
  </si>
  <si>
    <t>22 Inzet aanhang-werktuigen tractor (30 - 50 Pk)</t>
  </si>
  <si>
    <t>221 Inzet aanhang-werktuigen (gras)</t>
  </si>
  <si>
    <t>Inzet klepelmaaier (front-,zij maaier) (30-50 Pk).</t>
  </si>
  <si>
    <t>Inzet schotelmaaier (front-,zij maaier) (30-50 Pk).</t>
  </si>
  <si>
    <t>Inzet bandhooier (30 - 50 Pk).</t>
  </si>
  <si>
    <t>Inzet opraapwagen (30 - 50 Pk).</t>
  </si>
  <si>
    <t>Inzet klepelzuigwagen (30 - 50 Pk).</t>
  </si>
  <si>
    <t>Inzet ECO-maai zuigwagen (30 - 50 Pk).</t>
  </si>
  <si>
    <t>Inzet doorzaaimachine (30 - 50 Pk).</t>
  </si>
  <si>
    <t>222 Inzet aanhang-werktuigen (grondbewerking)</t>
  </si>
  <si>
    <t>Inzet rotorkopeg met zaaimachine (30 - 50 Pk).</t>
  </si>
  <si>
    <t>Inzet grondfrees met aandruk rol (30 - 50 Pk).</t>
  </si>
  <si>
    <t>Inzet spitfrees (30 - 50 Pk).</t>
  </si>
  <si>
    <t>Inzet kilverbak (30 - 50 Pk).</t>
  </si>
  <si>
    <t>Inzet kipkar (30 - 50 Pk).</t>
  </si>
  <si>
    <t>Inzet spitmachine (30 - 50 Pk).</t>
  </si>
  <si>
    <t>223 Inzet aanhang-werktuigen (divers)</t>
  </si>
  <si>
    <t>Inzet bezander (30 - 50 Pk).</t>
  </si>
  <si>
    <t>23 Inzet aanhang-werktuigen tractor (50 - 100 Pk)</t>
  </si>
  <si>
    <t>231 Inzet aanhang-werktuigen (gras)</t>
  </si>
  <si>
    <t>Inzet klepelmaaier (front- zij maaier) (50-100 Pk).</t>
  </si>
  <si>
    <t>Inzet schotelmaaier (front- zij maaier) (50-100 Pk).</t>
  </si>
  <si>
    <t>Inzet opraapwagen (50 - 100 Pk).</t>
  </si>
  <si>
    <t>Inzet klepelzuigwagen (50 - 100 Pk).</t>
  </si>
  <si>
    <t>Inzet ECO-maai zuigwagen (50 - 100 Pk).</t>
  </si>
  <si>
    <t>Inzet doorzaaimachine (50 - 100 Pk).</t>
  </si>
  <si>
    <t>232 Inzet aanhang-werktuigen (grondbewerking)</t>
  </si>
  <si>
    <t>Inzet grondfrees met aandruk rol (50 - 100 Pk).</t>
  </si>
  <si>
    <t>Inzet spitfrees (50 - 100 Pk).</t>
  </si>
  <si>
    <t>Inzet kilverbak (50 - 100 Pk).</t>
  </si>
  <si>
    <t>Inzet kipkar (50 - 100 Pk).</t>
  </si>
  <si>
    <t>Inzet spitmachine (50 - 100 Pk).</t>
  </si>
  <si>
    <t>233 Inzet aanhang-werktuigen (divers)</t>
  </si>
  <si>
    <t>Inzet mestverspreider (50 - 100 Pk).</t>
  </si>
  <si>
    <t>Inzet vertidrain (50 - 100 Pk).</t>
  </si>
  <si>
    <t>Inzet houtversnipperaar met opvangbak (50-100 Pk).</t>
  </si>
  <si>
    <t>Inzet waterwagen (50 - 100 Pk).</t>
  </si>
  <si>
    <t>24 Inzet aanhang-werktuigen tractor (&gt; 100 Pk)</t>
  </si>
  <si>
    <t>241 Inzet aanhang-werktuigen (gras)</t>
  </si>
  <si>
    <t>Inzet klepelmaaier (front- zij- maaier) (&gt;100 Pk).</t>
  </si>
  <si>
    <t>Inzet klepelmaaier aan maaiarm (&gt; 100 Pk).</t>
  </si>
  <si>
    <t>Inzet "ECO" maaier aan maaiarm (&gt; 100 Pk).</t>
  </si>
  <si>
    <t>Inzet maaikorf aan maaiarm (&gt; 100 Pk).</t>
  </si>
  <si>
    <t>Inzet klepelzuigwagen (&gt; 100 Pk).</t>
  </si>
  <si>
    <t>Inzet ECO-maai zuigwagen (&gt; 100 Pk).</t>
  </si>
  <si>
    <t>242 Inzet aanhang-werktuigen (grondbewerking)</t>
  </si>
  <si>
    <t>Inzet kipkar (&gt; 100 Pk).</t>
  </si>
  <si>
    <t>Inzet spitmachine (&gt; 100 Pk).</t>
  </si>
  <si>
    <t>243 Inzet aanhang-werktuigen (divers)</t>
  </si>
  <si>
    <t>Inzet houtversnipperaar met opvangbak (&gt;100 Pk).</t>
  </si>
  <si>
    <t>4 Inzet graafmachine</t>
  </si>
  <si>
    <t>41 Inzet hydraulische graafmachine</t>
  </si>
  <si>
    <t>Inzet hydr. graafm. (&lt;2,0 ton).</t>
  </si>
  <si>
    <t>Inzet hydr. graafm. (3,0 - 3,5 ton).</t>
  </si>
  <si>
    <t>Inzet hydr. graafm. (5,0 ton).</t>
  </si>
  <si>
    <t>Inzet hydr. graafm. (7,5 - 8,0 ton).</t>
  </si>
  <si>
    <t>Inzet hydr. graafm. (11,0 ton).</t>
  </si>
  <si>
    <t>42 Inzet mobiele hydraulische graafmachine</t>
  </si>
  <si>
    <t>Inzet mobiele hydr. graafm. (5,0 ton).</t>
  </si>
  <si>
    <t>Inzet mobiele hydr. graafm. (5,5 - 6,5 ton).</t>
  </si>
  <si>
    <t>Inzet mobiele hydr. graafm. (15,0 - 20,0 ton).</t>
  </si>
  <si>
    <t>5 Inzet aanhang-werktuigen hydraulische graafmachine</t>
  </si>
  <si>
    <t>51 Inzet aanhang-werktuig hydraulische graafmachine (3,0 - 5,0 ton)</t>
  </si>
  <si>
    <t>Inzet maaikorf incl. verlengstuk (3,0 - 3,5 ton).</t>
  </si>
  <si>
    <t>Inzet stobbenfrees (machineklasse 2,8 - 4,5 ton).</t>
  </si>
  <si>
    <t>52 Inzet aanhang-werktuig hydraulische graafmachine (7,5 - 8,0 ton).</t>
  </si>
  <si>
    <t>Inzet maaikorf incl. verlengstuk (7,5 - 8,0 ton).</t>
  </si>
  <si>
    <t>54 Inzet aanhang-werktuig mobiele hydraulische graafmachine (5,5 - 6,5</t>
  </si>
  <si>
    <t>ton)</t>
  </si>
  <si>
    <t>Inzet stobbenfrees (machineklasse 5,5 - 7,5 ton).</t>
  </si>
  <si>
    <t>55 Inzet aanhang-werktuig mobiele hydraulische graafmachine (15,0 -</t>
  </si>
  <si>
    <t>20,0 ton)</t>
  </si>
  <si>
    <t>Inzet stobbenfrees (machineklasse 10 - 14 ton).</t>
  </si>
  <si>
    <t>6 Inzetten divers</t>
  </si>
  <si>
    <t>61 Inzet rupsdumpers</t>
  </si>
  <si>
    <t>Inzet rupsdumper/motorjapanner - 2,0 m3.</t>
  </si>
  <si>
    <t>62 Inzet veegmachines</t>
  </si>
  <si>
    <t>Inzet zelfrijdende veegmachine - 4 m3.</t>
  </si>
  <si>
    <t>63 Inzet auto's</t>
  </si>
  <si>
    <t>Inzet Pick-up auto incl kleingereedschap.</t>
  </si>
  <si>
    <t>8 Inzet werknemers</t>
  </si>
  <si>
    <t>81 Inzet werknemers (normale uren)</t>
  </si>
  <si>
    <t>Inzet tractor chauffeur (30 - 50 Pk).</t>
  </si>
  <si>
    <t>Inzet tractor chauffeur (50 - 100 Pk).</t>
  </si>
  <si>
    <t>Inzet tractor chauffeur (&gt; 100 Pk).</t>
  </si>
  <si>
    <t>Inzet machinist cirkelmaaier (3-deks).</t>
  </si>
  <si>
    <t>Inzet machinist HGM (&lt; 2,0 ton).</t>
  </si>
  <si>
    <t>Inzet machinist HGM (3,0 - 3,5 ton).</t>
  </si>
  <si>
    <t>Inzet machinist HGM (5,0 ton).</t>
  </si>
  <si>
    <t>Inzet machinist HGM (7,5 - 8,0 ton).</t>
  </si>
  <si>
    <t>Inzet machinist HGM (11,0 ton).</t>
  </si>
  <si>
    <t>Inzet machinist mobiele HGM (5,0 ton).</t>
  </si>
  <si>
    <t>Inzet machinist mobiele HGM (5,5 - 6,5 ton).</t>
  </si>
  <si>
    <t>Inzet machinist mobiele HGM (15 - 20 ton).</t>
  </si>
  <si>
    <t>Inzet medewerker (algemene aard).</t>
  </si>
  <si>
    <t>Subtotaal</t>
  </si>
  <si>
    <t xml:space="preserve">Aanbieding gedaan door: </t>
  </si>
  <si>
    <t xml:space="preserve">NAAM ORGANISATIE </t>
  </si>
  <si>
    <t xml:space="preserve">Datum: </t>
  </si>
  <si>
    <t xml:space="preserve">DATUM </t>
  </si>
  <si>
    <t>Rechtsgeldige ondertekenaar conform KVK</t>
  </si>
  <si>
    <t>NAAM ONDERTEKENAAR</t>
  </si>
  <si>
    <t>Handtekening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</si>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</sst>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rgb="FF4F81BD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44" fontId="0" fillId="0" borderId="0" xfId="1" applyFont="1" applyAlignment="1">
      <alignment horizontal="left" vertical="top"/>
    </xf>
    <xf numFmtId="44" fontId="3" fillId="0" borderId="1" xfId="1" applyFont="1" applyBorder="1" applyAlignment="1">
      <alignment horizontal="left" vertical="top" wrapText="1"/>
    </xf>
    <xf numFmtId="44" fontId="4" fillId="0" borderId="1" xfId="1" applyFont="1" applyBorder="1" applyAlignment="1">
      <alignment vertical="top" wrapText="1"/>
    </xf>
    <xf numFmtId="44" fontId="3" fillId="2" borderId="1" xfId="1" applyFont="1" applyFill="1" applyBorder="1" applyAlignment="1">
      <alignment horizontal="left" vertical="top" wrapText="1"/>
    </xf>
    <xf numFmtId="44" fontId="0" fillId="2" borderId="0" xfId="1" applyFont="1" applyFill="1" applyAlignment="1">
      <alignment horizontal="left" vertical="top"/>
    </xf>
    <xf numFmtId="44" fontId="4" fillId="3" borderId="1" xfId="1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22FD-29D4-48F3-9192-A8D2C322F0A6}">
  <dimension ref="A1:F126"/>
  <sheetViews>
    <sheetView tabSelected="1" topLeftCell="A73" workbookViewId="0">
      <selection activeCell="F118" sqref="F118"/>
    </sheetView>
  </sheetViews>
  <sheetFormatPr defaultColWidth="9.140625" defaultRowHeight="15" x14ac:dyDescent="0.25"/>
  <cols>
    <col min="1" max="1" width="14.7109375" style="2" customWidth="1"/>
    <col min="2" max="2" width="48" style="2" customWidth="1"/>
    <col min="3" max="3" width="9.140625" style="2"/>
    <col min="4" max="4" width="10.85546875" style="2" customWidth="1"/>
    <col min="5" max="6" width="9.140625" style="7"/>
    <col min="7" max="16384" width="9.140625" style="2"/>
  </cols>
  <sheetData>
    <row r="1" spans="1:6" ht="17.25" x14ac:dyDescent="0.25">
      <c r="A1" s="1" t="s">
        <v>0</v>
      </c>
    </row>
    <row r="2" spans="1:6" ht="38.25" x14ac:dyDescent="0.25">
      <c r="A2" s="3" t="s">
        <v>1</v>
      </c>
      <c r="B2" s="3" t="s">
        <v>2</v>
      </c>
      <c r="C2" s="3" t="s">
        <v>3</v>
      </c>
      <c r="D2" s="3" t="s">
        <v>4</v>
      </c>
      <c r="E2" s="8" t="s">
        <v>5</v>
      </c>
      <c r="F2" s="8" t="s">
        <v>6</v>
      </c>
    </row>
    <row r="3" spans="1:6" x14ac:dyDescent="0.25">
      <c r="A3" s="3"/>
      <c r="B3" s="13" t="s">
        <v>7</v>
      </c>
      <c r="C3" s="13"/>
      <c r="D3" s="13"/>
      <c r="E3" s="13"/>
      <c r="F3" s="13"/>
    </row>
    <row r="4" spans="1:6" x14ac:dyDescent="0.25">
      <c r="A4" s="3"/>
      <c r="B4" s="13" t="s">
        <v>8</v>
      </c>
      <c r="C4" s="13"/>
      <c r="D4" s="13"/>
      <c r="E4" s="13"/>
      <c r="F4" s="13"/>
    </row>
    <row r="5" spans="1:6" x14ac:dyDescent="0.25">
      <c r="A5" s="3"/>
      <c r="B5" s="13" t="s">
        <v>9</v>
      </c>
      <c r="C5" s="13"/>
      <c r="D5" s="13"/>
      <c r="E5" s="13"/>
      <c r="F5" s="13"/>
    </row>
    <row r="6" spans="1:6" x14ac:dyDescent="0.25">
      <c r="A6" s="3"/>
      <c r="B6" s="13" t="s">
        <v>10</v>
      </c>
      <c r="C6" s="13"/>
      <c r="D6" s="13"/>
      <c r="E6" s="13"/>
      <c r="F6" s="13"/>
    </row>
    <row r="7" spans="1:6" x14ac:dyDescent="0.25">
      <c r="A7" s="3">
        <v>110010</v>
      </c>
      <c r="B7" s="3" t="s">
        <v>11</v>
      </c>
      <c r="C7" s="3" t="s">
        <v>12</v>
      </c>
      <c r="D7" s="3">
        <v>360</v>
      </c>
      <c r="E7" s="10"/>
      <c r="F7" s="8">
        <f>D7*E7</f>
        <v>0</v>
      </c>
    </row>
    <row r="8" spans="1:6" x14ac:dyDescent="0.25">
      <c r="A8" s="3"/>
      <c r="B8" s="13" t="s">
        <v>13</v>
      </c>
      <c r="C8" s="13"/>
      <c r="D8" s="13"/>
      <c r="E8" s="13"/>
      <c r="F8" s="13"/>
    </row>
    <row r="9" spans="1:6" x14ac:dyDescent="0.25">
      <c r="A9" s="3">
        <v>120010</v>
      </c>
      <c r="B9" s="3" t="s">
        <v>14</v>
      </c>
      <c r="C9" s="3" t="s">
        <v>12</v>
      </c>
      <c r="D9" s="3">
        <v>96</v>
      </c>
      <c r="E9" s="10"/>
      <c r="F9" s="8">
        <f>D9*E9</f>
        <v>0</v>
      </c>
    </row>
    <row r="10" spans="1:6" x14ac:dyDescent="0.25">
      <c r="A10" s="3">
        <v>120020</v>
      </c>
      <c r="B10" s="3" t="s">
        <v>15</v>
      </c>
      <c r="C10" s="3" t="s">
        <v>12</v>
      </c>
      <c r="D10" s="3">
        <v>64</v>
      </c>
      <c r="E10" s="10"/>
      <c r="F10" s="8">
        <f t="shared" ref="F10:F11" si="0">D10*E10</f>
        <v>0</v>
      </c>
    </row>
    <row r="11" spans="1:6" x14ac:dyDescent="0.25">
      <c r="A11" s="3">
        <v>120030</v>
      </c>
      <c r="B11" s="3" t="s">
        <v>15</v>
      </c>
      <c r="C11" s="3" t="s">
        <v>12</v>
      </c>
      <c r="D11" s="3">
        <v>64</v>
      </c>
      <c r="E11" s="10"/>
      <c r="F11" s="8">
        <f t="shared" si="0"/>
        <v>0</v>
      </c>
    </row>
    <row r="12" spans="1:6" x14ac:dyDescent="0.25">
      <c r="A12" s="3"/>
      <c r="B12" s="13" t="s">
        <v>16</v>
      </c>
      <c r="C12" s="13"/>
      <c r="D12" s="13"/>
      <c r="E12" s="13"/>
      <c r="F12" s="13"/>
    </row>
    <row r="13" spans="1:6" x14ac:dyDescent="0.25">
      <c r="A13" s="3">
        <v>130010</v>
      </c>
      <c r="B13" s="3" t="s">
        <v>17</v>
      </c>
      <c r="C13" s="3" t="s">
        <v>12</v>
      </c>
      <c r="D13" s="3">
        <v>360</v>
      </c>
      <c r="E13" s="10"/>
      <c r="F13" s="8">
        <f>D13*E13</f>
        <v>0</v>
      </c>
    </row>
    <row r="14" spans="1:6" x14ac:dyDescent="0.25">
      <c r="A14" s="3">
        <v>130020</v>
      </c>
      <c r="B14" s="3" t="s">
        <v>18</v>
      </c>
      <c r="C14" s="3" t="s">
        <v>12</v>
      </c>
      <c r="D14" s="3">
        <v>360</v>
      </c>
      <c r="E14" s="10"/>
      <c r="F14" s="8">
        <f>D14*E14</f>
        <v>0</v>
      </c>
    </row>
    <row r="15" spans="1:6" x14ac:dyDescent="0.25">
      <c r="A15" s="3"/>
      <c r="B15" s="13" t="s">
        <v>19</v>
      </c>
      <c r="C15" s="13"/>
      <c r="D15" s="13"/>
      <c r="E15" s="13"/>
      <c r="F15" s="13"/>
    </row>
    <row r="16" spans="1:6" x14ac:dyDescent="0.25">
      <c r="A16" s="3">
        <v>140010</v>
      </c>
      <c r="B16" s="3" t="s">
        <v>20</v>
      </c>
      <c r="C16" s="3" t="s">
        <v>12</v>
      </c>
      <c r="D16" s="3">
        <v>360</v>
      </c>
      <c r="E16" s="10"/>
      <c r="F16" s="8">
        <f>D16*E16</f>
        <v>0</v>
      </c>
    </row>
    <row r="17" spans="1:6" x14ac:dyDescent="0.25">
      <c r="A17" s="3"/>
      <c r="B17" s="13" t="s">
        <v>21</v>
      </c>
      <c r="C17" s="13"/>
      <c r="D17" s="13"/>
      <c r="E17" s="13"/>
      <c r="F17" s="13"/>
    </row>
    <row r="18" spans="1:6" x14ac:dyDescent="0.25">
      <c r="A18" s="3"/>
      <c r="B18" s="13" t="s">
        <v>22</v>
      </c>
      <c r="C18" s="13"/>
      <c r="D18" s="13"/>
      <c r="E18" s="13"/>
      <c r="F18" s="13"/>
    </row>
    <row r="19" spans="1:6" x14ac:dyDescent="0.25">
      <c r="A19" s="3"/>
      <c r="B19" s="13" t="s">
        <v>23</v>
      </c>
      <c r="C19" s="13"/>
      <c r="D19" s="13"/>
      <c r="E19" s="13"/>
      <c r="F19" s="13"/>
    </row>
    <row r="20" spans="1:6" x14ac:dyDescent="0.25">
      <c r="A20" s="3">
        <v>221010</v>
      </c>
      <c r="B20" s="3" t="s">
        <v>24</v>
      </c>
      <c r="C20" s="3" t="s">
        <v>12</v>
      </c>
      <c r="D20" s="3">
        <v>72</v>
      </c>
      <c r="E20" s="10"/>
      <c r="F20" s="8">
        <f>D20*E20</f>
        <v>0</v>
      </c>
    </row>
    <row r="21" spans="1:6" x14ac:dyDescent="0.25">
      <c r="A21" s="3">
        <v>221020</v>
      </c>
      <c r="B21" s="3" t="s">
        <v>25</v>
      </c>
      <c r="C21" s="3" t="s">
        <v>12</v>
      </c>
      <c r="D21" s="3">
        <v>72</v>
      </c>
      <c r="E21" s="10"/>
      <c r="F21" s="8">
        <f t="shared" ref="F21:F26" si="1">D21*E21</f>
        <v>0</v>
      </c>
    </row>
    <row r="22" spans="1:6" x14ac:dyDescent="0.25">
      <c r="A22" s="3">
        <v>221030</v>
      </c>
      <c r="B22" s="3" t="s">
        <v>26</v>
      </c>
      <c r="C22" s="3" t="s">
        <v>12</v>
      </c>
      <c r="D22" s="3">
        <v>72</v>
      </c>
      <c r="E22" s="10"/>
      <c r="F22" s="8">
        <f t="shared" si="1"/>
        <v>0</v>
      </c>
    </row>
    <row r="23" spans="1:6" x14ac:dyDescent="0.25">
      <c r="A23" s="3">
        <v>221040</v>
      </c>
      <c r="B23" s="3" t="s">
        <v>27</v>
      </c>
      <c r="C23" s="3" t="s">
        <v>12</v>
      </c>
      <c r="D23" s="3">
        <v>72</v>
      </c>
      <c r="E23" s="10"/>
      <c r="F23" s="8">
        <f t="shared" si="1"/>
        <v>0</v>
      </c>
    </row>
    <row r="24" spans="1:6" x14ac:dyDescent="0.25">
      <c r="A24" s="3">
        <v>221050</v>
      </c>
      <c r="B24" s="3" t="s">
        <v>28</v>
      </c>
      <c r="C24" s="3" t="s">
        <v>12</v>
      </c>
      <c r="D24" s="3">
        <v>72</v>
      </c>
      <c r="E24" s="10"/>
      <c r="F24" s="8">
        <f t="shared" si="1"/>
        <v>0</v>
      </c>
    </row>
    <row r="25" spans="1:6" x14ac:dyDescent="0.25">
      <c r="A25" s="3">
        <v>221060</v>
      </c>
      <c r="B25" s="3" t="s">
        <v>29</v>
      </c>
      <c r="C25" s="3" t="s">
        <v>12</v>
      </c>
      <c r="D25" s="3">
        <v>72</v>
      </c>
      <c r="E25" s="10"/>
      <c r="F25" s="8">
        <f t="shared" si="1"/>
        <v>0</v>
      </c>
    </row>
    <row r="26" spans="1:6" x14ac:dyDescent="0.25">
      <c r="A26" s="3">
        <v>221070</v>
      </c>
      <c r="B26" s="3" t="s">
        <v>30</v>
      </c>
      <c r="C26" s="3" t="s">
        <v>12</v>
      </c>
      <c r="D26" s="3">
        <v>144</v>
      </c>
      <c r="E26" s="10"/>
      <c r="F26" s="8">
        <f t="shared" si="1"/>
        <v>0</v>
      </c>
    </row>
    <row r="27" spans="1:6" x14ac:dyDescent="0.25">
      <c r="A27" s="3"/>
      <c r="B27" s="13" t="s">
        <v>31</v>
      </c>
      <c r="C27" s="13"/>
      <c r="D27" s="13"/>
      <c r="E27" s="13"/>
      <c r="F27" s="13"/>
    </row>
    <row r="28" spans="1:6" x14ac:dyDescent="0.25">
      <c r="A28" s="3">
        <v>222010</v>
      </c>
      <c r="B28" s="3" t="s">
        <v>32</v>
      </c>
      <c r="C28" s="3" t="s">
        <v>12</v>
      </c>
      <c r="D28" s="3">
        <v>360</v>
      </c>
      <c r="E28" s="10"/>
      <c r="F28" s="8">
        <f>D28*E28</f>
        <v>0</v>
      </c>
    </row>
    <row r="29" spans="1:6" x14ac:dyDescent="0.25">
      <c r="A29" s="3">
        <v>222020</v>
      </c>
      <c r="B29" s="3" t="s">
        <v>33</v>
      </c>
      <c r="C29" s="3" t="s">
        <v>12</v>
      </c>
      <c r="D29" s="3">
        <v>324</v>
      </c>
      <c r="E29" s="10"/>
      <c r="F29" s="8">
        <f t="shared" ref="F29:F33" si="2">D29*E29</f>
        <v>0</v>
      </c>
    </row>
    <row r="30" spans="1:6" x14ac:dyDescent="0.25">
      <c r="A30" s="3">
        <v>222030</v>
      </c>
      <c r="B30" s="3" t="s">
        <v>34</v>
      </c>
      <c r="C30" s="3" t="s">
        <v>12</v>
      </c>
      <c r="D30" s="3">
        <v>324</v>
      </c>
      <c r="E30" s="10"/>
      <c r="F30" s="8">
        <f t="shared" si="2"/>
        <v>0</v>
      </c>
    </row>
    <row r="31" spans="1:6" x14ac:dyDescent="0.25">
      <c r="A31" s="3">
        <v>222040</v>
      </c>
      <c r="B31" s="3" t="s">
        <v>35</v>
      </c>
      <c r="C31" s="3" t="s">
        <v>12</v>
      </c>
      <c r="D31" s="3">
        <v>324</v>
      </c>
      <c r="E31" s="10"/>
      <c r="F31" s="8">
        <f t="shared" si="2"/>
        <v>0</v>
      </c>
    </row>
    <row r="32" spans="1:6" x14ac:dyDescent="0.25">
      <c r="A32" s="3">
        <v>222050</v>
      </c>
      <c r="B32" s="3" t="s">
        <v>36</v>
      </c>
      <c r="C32" s="3" t="s">
        <v>12</v>
      </c>
      <c r="D32" s="3">
        <v>144</v>
      </c>
      <c r="E32" s="10"/>
      <c r="F32" s="8">
        <f t="shared" si="2"/>
        <v>0</v>
      </c>
    </row>
    <row r="33" spans="1:6" x14ac:dyDescent="0.25">
      <c r="A33" s="3">
        <v>222060</v>
      </c>
      <c r="B33" s="3" t="s">
        <v>37</v>
      </c>
      <c r="C33" s="3" t="s">
        <v>12</v>
      </c>
      <c r="D33" s="3">
        <v>144</v>
      </c>
      <c r="E33" s="10"/>
      <c r="F33" s="8">
        <f t="shared" si="2"/>
        <v>0</v>
      </c>
    </row>
    <row r="34" spans="1:6" x14ac:dyDescent="0.25">
      <c r="A34" s="3"/>
      <c r="B34" s="13" t="s">
        <v>38</v>
      </c>
      <c r="C34" s="13"/>
      <c r="D34" s="13"/>
      <c r="E34" s="13"/>
      <c r="F34" s="13"/>
    </row>
    <row r="35" spans="1:6" x14ac:dyDescent="0.25">
      <c r="A35" s="3">
        <v>223010</v>
      </c>
      <c r="B35" s="3" t="s">
        <v>39</v>
      </c>
      <c r="C35" s="3" t="s">
        <v>12</v>
      </c>
      <c r="D35" s="3">
        <v>144</v>
      </c>
      <c r="E35" s="10"/>
      <c r="F35" s="8">
        <f>D35*E35</f>
        <v>0</v>
      </c>
    </row>
    <row r="36" spans="1:6" x14ac:dyDescent="0.25">
      <c r="A36" s="3"/>
      <c r="B36" s="13" t="s">
        <v>40</v>
      </c>
      <c r="C36" s="13"/>
      <c r="D36" s="13"/>
      <c r="E36" s="13"/>
      <c r="F36" s="13"/>
    </row>
    <row r="37" spans="1:6" x14ac:dyDescent="0.25">
      <c r="A37" s="3"/>
      <c r="B37" s="13" t="s">
        <v>41</v>
      </c>
      <c r="C37" s="13"/>
      <c r="D37" s="13"/>
      <c r="E37" s="13"/>
      <c r="F37" s="13"/>
    </row>
    <row r="38" spans="1:6" x14ac:dyDescent="0.25">
      <c r="A38" s="3">
        <v>231010</v>
      </c>
      <c r="B38" s="3" t="s">
        <v>42</v>
      </c>
      <c r="C38" s="3" t="s">
        <v>12</v>
      </c>
      <c r="D38" s="3">
        <v>144</v>
      </c>
      <c r="E38" s="10"/>
      <c r="F38" s="8">
        <f>D38*E38</f>
        <v>0</v>
      </c>
    </row>
    <row r="39" spans="1:6" x14ac:dyDescent="0.25">
      <c r="A39" s="3">
        <v>231020</v>
      </c>
      <c r="B39" s="3" t="s">
        <v>43</v>
      </c>
      <c r="C39" s="3" t="s">
        <v>12</v>
      </c>
      <c r="D39" s="3">
        <v>72</v>
      </c>
      <c r="E39" s="10"/>
      <c r="F39" s="8">
        <f t="shared" ref="F39:F43" si="3">D39*E39</f>
        <v>0</v>
      </c>
    </row>
    <row r="40" spans="1:6" x14ac:dyDescent="0.25">
      <c r="A40" s="3">
        <v>231030</v>
      </c>
      <c r="B40" s="3" t="s">
        <v>44</v>
      </c>
      <c r="C40" s="3" t="s">
        <v>12</v>
      </c>
      <c r="D40" s="3">
        <v>144</v>
      </c>
      <c r="E40" s="10"/>
      <c r="F40" s="8">
        <f t="shared" si="3"/>
        <v>0</v>
      </c>
    </row>
    <row r="41" spans="1:6" x14ac:dyDescent="0.25">
      <c r="A41" s="3">
        <v>231040</v>
      </c>
      <c r="B41" s="3" t="s">
        <v>45</v>
      </c>
      <c r="C41" s="3" t="s">
        <v>12</v>
      </c>
      <c r="D41" s="3">
        <v>144</v>
      </c>
      <c r="E41" s="10"/>
      <c r="F41" s="8">
        <f t="shared" si="3"/>
        <v>0</v>
      </c>
    </row>
    <row r="42" spans="1:6" x14ac:dyDescent="0.25">
      <c r="A42" s="3">
        <v>231050</v>
      </c>
      <c r="B42" s="3" t="s">
        <v>46</v>
      </c>
      <c r="C42" s="3" t="s">
        <v>12</v>
      </c>
      <c r="D42" s="3">
        <v>144</v>
      </c>
      <c r="E42" s="10"/>
      <c r="F42" s="8">
        <f t="shared" si="3"/>
        <v>0</v>
      </c>
    </row>
    <row r="43" spans="1:6" x14ac:dyDescent="0.25">
      <c r="A43" s="3">
        <v>231060</v>
      </c>
      <c r="B43" s="3" t="s">
        <v>47</v>
      </c>
      <c r="C43" s="3" t="s">
        <v>12</v>
      </c>
      <c r="D43" s="3">
        <v>144</v>
      </c>
      <c r="E43" s="10"/>
      <c r="F43" s="8">
        <f t="shared" si="3"/>
        <v>0</v>
      </c>
    </row>
    <row r="44" spans="1:6" x14ac:dyDescent="0.25">
      <c r="A44" s="3"/>
      <c r="B44" s="13" t="s">
        <v>48</v>
      </c>
      <c r="C44" s="13"/>
      <c r="D44" s="13"/>
      <c r="E44" s="13"/>
      <c r="F44" s="13"/>
    </row>
    <row r="45" spans="1:6" x14ac:dyDescent="0.25">
      <c r="A45" s="3">
        <v>232010</v>
      </c>
      <c r="B45" s="3" t="s">
        <v>49</v>
      </c>
      <c r="C45" s="3" t="s">
        <v>12</v>
      </c>
      <c r="D45" s="3">
        <v>72</v>
      </c>
      <c r="E45" s="10"/>
      <c r="F45" s="8">
        <f>D45*E45</f>
        <v>0</v>
      </c>
    </row>
    <row r="46" spans="1:6" x14ac:dyDescent="0.25">
      <c r="A46" s="3"/>
      <c r="B46" s="13" t="s">
        <v>7</v>
      </c>
      <c r="C46" s="13"/>
      <c r="D46" s="13"/>
      <c r="E46" s="13"/>
      <c r="F46" s="13"/>
    </row>
    <row r="47" spans="1:6" x14ac:dyDescent="0.25">
      <c r="A47" s="3"/>
      <c r="B47" s="13" t="s">
        <v>8</v>
      </c>
      <c r="C47" s="13"/>
      <c r="D47" s="13"/>
      <c r="E47" s="13"/>
      <c r="F47" s="13"/>
    </row>
    <row r="48" spans="1:6" x14ac:dyDescent="0.25">
      <c r="A48" s="3">
        <v>232020</v>
      </c>
      <c r="B48" s="3" t="s">
        <v>50</v>
      </c>
      <c r="C48" s="3" t="s">
        <v>12</v>
      </c>
      <c r="D48" s="3">
        <v>72</v>
      </c>
      <c r="E48" s="10"/>
      <c r="F48" s="8">
        <f>D48*E48</f>
        <v>0</v>
      </c>
    </row>
    <row r="49" spans="1:6" x14ac:dyDescent="0.25">
      <c r="A49" s="3">
        <v>232030</v>
      </c>
      <c r="B49" s="3" t="s">
        <v>51</v>
      </c>
      <c r="C49" s="3" t="s">
        <v>12</v>
      </c>
      <c r="D49" s="3">
        <v>72</v>
      </c>
      <c r="E49" s="10"/>
      <c r="F49" s="8">
        <f t="shared" ref="F49:F51" si="4">D49*E49</f>
        <v>0</v>
      </c>
    </row>
    <row r="50" spans="1:6" x14ac:dyDescent="0.25">
      <c r="A50" s="3">
        <v>232040</v>
      </c>
      <c r="B50" s="3" t="s">
        <v>52</v>
      </c>
      <c r="C50" s="3" t="s">
        <v>12</v>
      </c>
      <c r="D50" s="3">
        <v>324</v>
      </c>
      <c r="E50" s="10"/>
      <c r="F50" s="8">
        <f t="shared" si="4"/>
        <v>0</v>
      </c>
    </row>
    <row r="51" spans="1:6" x14ac:dyDescent="0.25">
      <c r="A51" s="3">
        <v>232050</v>
      </c>
      <c r="B51" s="3" t="s">
        <v>53</v>
      </c>
      <c r="C51" s="3" t="s">
        <v>12</v>
      </c>
      <c r="D51" s="3">
        <v>144</v>
      </c>
      <c r="E51" s="10"/>
      <c r="F51" s="8">
        <f t="shared" si="4"/>
        <v>0</v>
      </c>
    </row>
    <row r="52" spans="1:6" x14ac:dyDescent="0.25">
      <c r="A52" s="3"/>
      <c r="B52" s="13" t="s">
        <v>54</v>
      </c>
      <c r="C52" s="13"/>
      <c r="D52" s="13"/>
      <c r="E52" s="13"/>
      <c r="F52" s="13"/>
    </row>
    <row r="53" spans="1:6" x14ac:dyDescent="0.25">
      <c r="A53" s="3">
        <v>233010</v>
      </c>
      <c r="B53" s="3" t="s">
        <v>55</v>
      </c>
      <c r="C53" s="3" t="s">
        <v>12</v>
      </c>
      <c r="D53" s="3">
        <v>144</v>
      </c>
      <c r="E53" s="10"/>
      <c r="F53" s="8">
        <f>D53*E53</f>
        <v>0</v>
      </c>
    </row>
    <row r="54" spans="1:6" x14ac:dyDescent="0.25">
      <c r="A54" s="3">
        <v>233020</v>
      </c>
      <c r="B54" s="3" t="s">
        <v>56</v>
      </c>
      <c r="C54" s="3" t="s">
        <v>12</v>
      </c>
      <c r="D54" s="3">
        <v>144</v>
      </c>
      <c r="E54" s="10"/>
      <c r="F54" s="8">
        <f t="shared" ref="F54:F56" si="5">D54*E54</f>
        <v>0</v>
      </c>
    </row>
    <row r="55" spans="1:6" x14ac:dyDescent="0.25">
      <c r="A55" s="3">
        <v>233030</v>
      </c>
      <c r="B55" s="3" t="s">
        <v>57</v>
      </c>
      <c r="C55" s="3" t="s">
        <v>12</v>
      </c>
      <c r="D55" s="3">
        <v>324</v>
      </c>
      <c r="E55" s="10"/>
      <c r="F55" s="8">
        <f t="shared" si="5"/>
        <v>0</v>
      </c>
    </row>
    <row r="56" spans="1:6" x14ac:dyDescent="0.25">
      <c r="A56" s="3">
        <v>233040</v>
      </c>
      <c r="B56" s="3" t="s">
        <v>58</v>
      </c>
      <c r="C56" s="3" t="s">
        <v>12</v>
      </c>
      <c r="D56" s="3">
        <v>576</v>
      </c>
      <c r="E56" s="10"/>
      <c r="F56" s="8">
        <f t="shared" si="5"/>
        <v>0</v>
      </c>
    </row>
    <row r="57" spans="1:6" x14ac:dyDescent="0.25">
      <c r="A57" s="3"/>
      <c r="B57" s="13" t="s">
        <v>59</v>
      </c>
      <c r="C57" s="13"/>
      <c r="D57" s="13"/>
      <c r="E57" s="13"/>
      <c r="F57" s="13"/>
    </row>
    <row r="58" spans="1:6" x14ac:dyDescent="0.25">
      <c r="A58" s="3"/>
      <c r="B58" s="13" t="s">
        <v>60</v>
      </c>
      <c r="C58" s="13"/>
      <c r="D58" s="13"/>
      <c r="E58" s="13"/>
      <c r="F58" s="13"/>
    </row>
    <row r="59" spans="1:6" x14ac:dyDescent="0.25">
      <c r="A59" s="3">
        <v>241010</v>
      </c>
      <c r="B59" s="3" t="s">
        <v>61</v>
      </c>
      <c r="C59" s="3" t="s">
        <v>12</v>
      </c>
      <c r="D59" s="3">
        <v>72</v>
      </c>
      <c r="E59" s="10"/>
      <c r="F59" s="8">
        <f>D59*E59</f>
        <v>0</v>
      </c>
    </row>
    <row r="60" spans="1:6" x14ac:dyDescent="0.25">
      <c r="A60" s="3">
        <v>241020</v>
      </c>
      <c r="B60" s="3" t="s">
        <v>62</v>
      </c>
      <c r="C60" s="3" t="s">
        <v>12</v>
      </c>
      <c r="D60" s="3">
        <v>144</v>
      </c>
      <c r="E60" s="10"/>
      <c r="F60" s="8">
        <f t="shared" ref="F60:F64" si="6">D60*E60</f>
        <v>0</v>
      </c>
    </row>
    <row r="61" spans="1:6" x14ac:dyDescent="0.25">
      <c r="A61" s="3">
        <v>241030</v>
      </c>
      <c r="B61" s="3" t="s">
        <v>63</v>
      </c>
      <c r="C61" s="3" t="s">
        <v>12</v>
      </c>
      <c r="D61" s="3">
        <v>144</v>
      </c>
      <c r="E61" s="10"/>
      <c r="F61" s="8">
        <f t="shared" si="6"/>
        <v>0</v>
      </c>
    </row>
    <row r="62" spans="1:6" x14ac:dyDescent="0.25">
      <c r="A62" s="3">
        <v>241040</v>
      </c>
      <c r="B62" s="3" t="s">
        <v>64</v>
      </c>
      <c r="C62" s="3" t="s">
        <v>12</v>
      </c>
      <c r="D62" s="3">
        <v>144</v>
      </c>
      <c r="E62" s="10"/>
      <c r="F62" s="8">
        <f t="shared" si="6"/>
        <v>0</v>
      </c>
    </row>
    <row r="63" spans="1:6" x14ac:dyDescent="0.25">
      <c r="A63" s="3">
        <v>241050</v>
      </c>
      <c r="B63" s="3" t="s">
        <v>65</v>
      </c>
      <c r="C63" s="3" t="s">
        <v>12</v>
      </c>
      <c r="D63" s="3">
        <v>144</v>
      </c>
      <c r="E63" s="10"/>
      <c r="F63" s="8">
        <f t="shared" si="6"/>
        <v>0</v>
      </c>
    </row>
    <row r="64" spans="1:6" x14ac:dyDescent="0.25">
      <c r="A64" s="3">
        <v>241060</v>
      </c>
      <c r="B64" s="3" t="s">
        <v>66</v>
      </c>
      <c r="C64" s="3" t="s">
        <v>12</v>
      </c>
      <c r="D64" s="3">
        <v>144</v>
      </c>
      <c r="E64" s="10"/>
      <c r="F64" s="8">
        <f t="shared" si="6"/>
        <v>0</v>
      </c>
    </row>
    <row r="65" spans="1:6" x14ac:dyDescent="0.25">
      <c r="A65" s="3"/>
      <c r="B65" s="13" t="s">
        <v>67</v>
      </c>
      <c r="C65" s="13"/>
      <c r="D65" s="13"/>
      <c r="E65" s="13"/>
      <c r="F65" s="13"/>
    </row>
    <row r="66" spans="1:6" x14ac:dyDescent="0.25">
      <c r="A66" s="3">
        <v>242010</v>
      </c>
      <c r="B66" s="3" t="s">
        <v>68</v>
      </c>
      <c r="C66" s="3" t="s">
        <v>12</v>
      </c>
      <c r="D66" s="3">
        <v>324</v>
      </c>
      <c r="E66" s="10"/>
      <c r="F66" s="8">
        <f>D66*E66</f>
        <v>0</v>
      </c>
    </row>
    <row r="67" spans="1:6" x14ac:dyDescent="0.25">
      <c r="A67" s="3">
        <v>242020</v>
      </c>
      <c r="B67" s="3" t="s">
        <v>69</v>
      </c>
      <c r="C67" s="3" t="s">
        <v>12</v>
      </c>
      <c r="D67" s="3">
        <v>144</v>
      </c>
      <c r="E67" s="10"/>
      <c r="F67" s="8">
        <f>D67*E67</f>
        <v>0</v>
      </c>
    </row>
    <row r="68" spans="1:6" x14ac:dyDescent="0.25">
      <c r="A68" s="3"/>
      <c r="B68" s="13" t="s">
        <v>70</v>
      </c>
      <c r="C68" s="13"/>
      <c r="D68" s="13"/>
      <c r="E68" s="13"/>
      <c r="F68" s="13"/>
    </row>
    <row r="69" spans="1:6" x14ac:dyDescent="0.25">
      <c r="A69" s="3">
        <v>243010</v>
      </c>
      <c r="B69" s="3" t="s">
        <v>71</v>
      </c>
      <c r="C69" s="3" t="s">
        <v>12</v>
      </c>
      <c r="D69" s="3">
        <v>144</v>
      </c>
      <c r="E69" s="10"/>
      <c r="F69" s="8">
        <f>D69*E69</f>
        <v>0</v>
      </c>
    </row>
    <row r="70" spans="1:6" x14ac:dyDescent="0.25">
      <c r="A70" s="3"/>
      <c r="B70" s="13" t="s">
        <v>72</v>
      </c>
      <c r="C70" s="13"/>
      <c r="D70" s="13"/>
      <c r="E70" s="13"/>
      <c r="F70" s="13"/>
    </row>
    <row r="71" spans="1:6" x14ac:dyDescent="0.25">
      <c r="A71" s="3"/>
      <c r="B71" s="13" t="s">
        <v>73</v>
      </c>
      <c r="C71" s="13"/>
      <c r="D71" s="13"/>
      <c r="E71" s="13"/>
      <c r="F71" s="13"/>
    </row>
    <row r="72" spans="1:6" x14ac:dyDescent="0.25">
      <c r="A72" s="3">
        <v>410010</v>
      </c>
      <c r="B72" s="3" t="s">
        <v>74</v>
      </c>
      <c r="C72" s="3" t="s">
        <v>12</v>
      </c>
      <c r="D72" s="3">
        <v>216</v>
      </c>
      <c r="E72" s="10"/>
      <c r="F72" s="8">
        <f>D72*E72</f>
        <v>0</v>
      </c>
    </row>
    <row r="73" spans="1:6" x14ac:dyDescent="0.25">
      <c r="A73" s="3">
        <v>410020</v>
      </c>
      <c r="B73" s="3" t="s">
        <v>75</v>
      </c>
      <c r="C73" s="3" t="s">
        <v>12</v>
      </c>
      <c r="D73" s="3">
        <v>324</v>
      </c>
      <c r="E73" s="10"/>
      <c r="F73" s="8">
        <f t="shared" ref="F73:F76" si="7">D73*E73</f>
        <v>0</v>
      </c>
    </row>
    <row r="74" spans="1:6" x14ac:dyDescent="0.25">
      <c r="A74" s="3">
        <v>410030</v>
      </c>
      <c r="B74" s="3" t="s">
        <v>76</v>
      </c>
      <c r="C74" s="3" t="s">
        <v>12</v>
      </c>
      <c r="D74" s="3">
        <v>324</v>
      </c>
      <c r="E74" s="10"/>
      <c r="F74" s="8">
        <f t="shared" si="7"/>
        <v>0</v>
      </c>
    </row>
    <row r="75" spans="1:6" x14ac:dyDescent="0.25">
      <c r="A75" s="3">
        <v>410040</v>
      </c>
      <c r="B75" s="3" t="s">
        <v>77</v>
      </c>
      <c r="C75" s="3" t="s">
        <v>12</v>
      </c>
      <c r="D75" s="3">
        <v>144</v>
      </c>
      <c r="E75" s="10"/>
      <c r="F75" s="8">
        <f t="shared" si="7"/>
        <v>0</v>
      </c>
    </row>
    <row r="76" spans="1:6" x14ac:dyDescent="0.25">
      <c r="A76" s="3">
        <v>410050</v>
      </c>
      <c r="B76" s="3" t="s">
        <v>78</v>
      </c>
      <c r="C76" s="3" t="s">
        <v>12</v>
      </c>
      <c r="D76" s="3">
        <v>144</v>
      </c>
      <c r="E76" s="10"/>
      <c r="F76" s="8">
        <f t="shared" si="7"/>
        <v>0</v>
      </c>
    </row>
    <row r="77" spans="1:6" x14ac:dyDescent="0.25">
      <c r="A77" s="3"/>
      <c r="B77" s="13" t="s">
        <v>79</v>
      </c>
      <c r="C77" s="13"/>
      <c r="D77" s="13"/>
      <c r="E77" s="13"/>
      <c r="F77" s="13"/>
    </row>
    <row r="78" spans="1:6" x14ac:dyDescent="0.25">
      <c r="A78" s="3">
        <v>420010</v>
      </c>
      <c r="B78" s="3" t="s">
        <v>80</v>
      </c>
      <c r="C78" s="3" t="s">
        <v>12</v>
      </c>
      <c r="D78" s="3">
        <v>324</v>
      </c>
      <c r="E78" s="10"/>
      <c r="F78" s="8">
        <f>D78*E78</f>
        <v>0</v>
      </c>
    </row>
    <row r="79" spans="1:6" x14ac:dyDescent="0.25">
      <c r="A79" s="3">
        <v>420020</v>
      </c>
      <c r="B79" s="3" t="s">
        <v>81</v>
      </c>
      <c r="C79" s="3" t="s">
        <v>12</v>
      </c>
      <c r="D79" s="3">
        <v>324</v>
      </c>
      <c r="E79" s="10"/>
      <c r="F79" s="8">
        <f t="shared" ref="F79:F80" si="8">D79*E79</f>
        <v>0</v>
      </c>
    </row>
    <row r="80" spans="1:6" x14ac:dyDescent="0.25">
      <c r="A80" s="3">
        <v>420030</v>
      </c>
      <c r="B80" s="3" t="s">
        <v>82</v>
      </c>
      <c r="C80" s="3" t="s">
        <v>12</v>
      </c>
      <c r="D80" s="3">
        <v>324</v>
      </c>
      <c r="E80" s="10"/>
      <c r="F80" s="8">
        <f t="shared" si="8"/>
        <v>0</v>
      </c>
    </row>
    <row r="81" spans="1:6" x14ac:dyDescent="0.25">
      <c r="A81" s="3"/>
      <c r="B81" s="13" t="s">
        <v>83</v>
      </c>
      <c r="C81" s="13"/>
      <c r="D81" s="13"/>
      <c r="E81" s="13"/>
      <c r="F81" s="13"/>
    </row>
    <row r="82" spans="1:6" x14ac:dyDescent="0.25">
      <c r="A82" s="3"/>
      <c r="B82" s="13" t="s">
        <v>84</v>
      </c>
      <c r="C82" s="13"/>
      <c r="D82" s="13"/>
      <c r="E82" s="13"/>
      <c r="F82" s="13"/>
    </row>
    <row r="83" spans="1:6" x14ac:dyDescent="0.25">
      <c r="A83" s="3">
        <v>510010</v>
      </c>
      <c r="B83" s="3" t="s">
        <v>85</v>
      </c>
      <c r="C83" s="3" t="s">
        <v>12</v>
      </c>
      <c r="D83" s="3">
        <v>72</v>
      </c>
      <c r="E83" s="10"/>
      <c r="F83" s="8">
        <f>D83*E83</f>
        <v>0</v>
      </c>
    </row>
    <row r="84" spans="1:6" x14ac:dyDescent="0.25">
      <c r="A84" s="3">
        <v>510020</v>
      </c>
      <c r="B84" s="3" t="s">
        <v>86</v>
      </c>
      <c r="C84" s="3" t="s">
        <v>12</v>
      </c>
      <c r="D84" s="3">
        <v>144</v>
      </c>
      <c r="E84" s="10"/>
      <c r="F84" s="8">
        <f>D84*E84</f>
        <v>0</v>
      </c>
    </row>
    <row r="85" spans="1:6" x14ac:dyDescent="0.25">
      <c r="A85" s="3"/>
      <c r="B85" s="13" t="s">
        <v>87</v>
      </c>
      <c r="C85" s="13"/>
      <c r="D85" s="13"/>
      <c r="E85" s="13"/>
      <c r="F85" s="13"/>
    </row>
    <row r="86" spans="1:6" x14ac:dyDescent="0.25">
      <c r="A86" s="3">
        <v>520010</v>
      </c>
      <c r="B86" s="3" t="s">
        <v>88</v>
      </c>
      <c r="C86" s="3" t="s">
        <v>12</v>
      </c>
      <c r="D86" s="3">
        <v>72</v>
      </c>
      <c r="E86" s="10"/>
      <c r="F86" s="8">
        <f>D86*E86</f>
        <v>0</v>
      </c>
    </row>
    <row r="87" spans="1:6" x14ac:dyDescent="0.25">
      <c r="A87" s="3"/>
      <c r="B87" s="13" t="s">
        <v>89</v>
      </c>
      <c r="C87" s="13"/>
      <c r="D87" s="13"/>
      <c r="E87" s="13"/>
      <c r="F87" s="13"/>
    </row>
    <row r="88" spans="1:6" x14ac:dyDescent="0.25">
      <c r="A88" s="3"/>
      <c r="B88" s="13" t="s">
        <v>90</v>
      </c>
      <c r="C88" s="13"/>
      <c r="D88" s="13"/>
      <c r="E88" s="13"/>
      <c r="F88" s="13"/>
    </row>
    <row r="89" spans="1:6" x14ac:dyDescent="0.25">
      <c r="A89" s="3"/>
      <c r="B89" s="13" t="s">
        <v>7</v>
      </c>
      <c r="C89" s="13"/>
      <c r="D89" s="13"/>
      <c r="E89" s="13"/>
      <c r="F89" s="13"/>
    </row>
    <row r="90" spans="1:6" x14ac:dyDescent="0.25">
      <c r="A90" s="3"/>
      <c r="B90" s="13" t="s">
        <v>8</v>
      </c>
      <c r="C90" s="13"/>
      <c r="D90" s="13"/>
      <c r="E90" s="13"/>
      <c r="F90" s="13"/>
    </row>
    <row r="91" spans="1:6" x14ac:dyDescent="0.25">
      <c r="A91" s="3">
        <v>540010</v>
      </c>
      <c r="B91" s="3" t="s">
        <v>91</v>
      </c>
      <c r="C91" s="3" t="s">
        <v>12</v>
      </c>
      <c r="D91" s="3">
        <v>144</v>
      </c>
      <c r="E91" s="10"/>
      <c r="F91" s="8">
        <f>D91*E91</f>
        <v>0</v>
      </c>
    </row>
    <row r="92" spans="1:6" x14ac:dyDescent="0.25">
      <c r="A92" s="3"/>
      <c r="B92" s="13" t="s">
        <v>92</v>
      </c>
      <c r="C92" s="13"/>
      <c r="D92" s="13"/>
      <c r="E92" s="13"/>
      <c r="F92" s="13"/>
    </row>
    <row r="93" spans="1:6" x14ac:dyDescent="0.25">
      <c r="A93" s="3"/>
      <c r="B93" s="13" t="s">
        <v>93</v>
      </c>
      <c r="C93" s="13"/>
      <c r="D93" s="13"/>
      <c r="E93" s="13"/>
      <c r="F93" s="13"/>
    </row>
    <row r="94" spans="1:6" x14ac:dyDescent="0.25">
      <c r="A94" s="3">
        <v>550010</v>
      </c>
      <c r="B94" s="3" t="s">
        <v>94</v>
      </c>
      <c r="C94" s="3" t="s">
        <v>12</v>
      </c>
      <c r="D94" s="3">
        <v>144</v>
      </c>
      <c r="E94" s="10"/>
      <c r="F94" s="8">
        <f>D94*E94</f>
        <v>0</v>
      </c>
    </row>
    <row r="95" spans="1:6" x14ac:dyDescent="0.25">
      <c r="A95" s="3"/>
      <c r="B95" s="13" t="s">
        <v>95</v>
      </c>
      <c r="C95" s="13"/>
      <c r="D95" s="13"/>
      <c r="E95" s="13"/>
      <c r="F95" s="13"/>
    </row>
    <row r="96" spans="1:6" x14ac:dyDescent="0.25">
      <c r="A96" s="3"/>
      <c r="B96" s="13" t="s">
        <v>96</v>
      </c>
      <c r="C96" s="13"/>
      <c r="D96" s="13"/>
      <c r="E96" s="13"/>
      <c r="F96" s="13"/>
    </row>
    <row r="97" spans="1:6" x14ac:dyDescent="0.25">
      <c r="A97" s="3">
        <v>610010</v>
      </c>
      <c r="B97" s="3" t="s">
        <v>97</v>
      </c>
      <c r="C97" s="3" t="s">
        <v>12</v>
      </c>
      <c r="D97" s="3">
        <v>72</v>
      </c>
      <c r="E97" s="10"/>
      <c r="F97" s="8">
        <f>D97*E97</f>
        <v>0</v>
      </c>
    </row>
    <row r="98" spans="1:6" x14ac:dyDescent="0.25">
      <c r="A98" s="3"/>
      <c r="B98" s="13" t="s">
        <v>98</v>
      </c>
      <c r="C98" s="13"/>
      <c r="D98" s="13"/>
      <c r="E98" s="13"/>
      <c r="F98" s="13"/>
    </row>
    <row r="99" spans="1:6" x14ac:dyDescent="0.25">
      <c r="A99" s="3">
        <v>620010</v>
      </c>
      <c r="B99" s="3" t="s">
        <v>99</v>
      </c>
      <c r="C99" s="3" t="s">
        <v>12</v>
      </c>
      <c r="D99" s="3">
        <v>200</v>
      </c>
      <c r="E99" s="10"/>
      <c r="F99" s="8">
        <f>D99*E99</f>
        <v>0</v>
      </c>
    </row>
    <row r="100" spans="1:6" x14ac:dyDescent="0.25">
      <c r="A100" s="3"/>
      <c r="B100" s="13" t="s">
        <v>100</v>
      </c>
      <c r="C100" s="13"/>
      <c r="D100" s="13"/>
      <c r="E100" s="13"/>
      <c r="F100" s="13"/>
    </row>
    <row r="101" spans="1:6" x14ac:dyDescent="0.25">
      <c r="A101" s="3">
        <v>630010</v>
      </c>
      <c r="B101" s="3" t="s">
        <v>101</v>
      </c>
      <c r="C101" s="3" t="s">
        <v>12</v>
      </c>
      <c r="D101" s="3">
        <v>144</v>
      </c>
      <c r="E101" s="10"/>
      <c r="F101" s="8">
        <f>D101*E101</f>
        <v>0</v>
      </c>
    </row>
    <row r="102" spans="1:6" x14ac:dyDescent="0.25">
      <c r="A102" s="3"/>
      <c r="B102" s="13" t="s">
        <v>102</v>
      </c>
      <c r="C102" s="13"/>
      <c r="D102" s="13"/>
      <c r="E102" s="13"/>
      <c r="F102" s="13"/>
    </row>
    <row r="103" spans="1:6" x14ac:dyDescent="0.25">
      <c r="A103" s="3"/>
      <c r="B103" s="13" t="s">
        <v>103</v>
      </c>
      <c r="C103" s="13"/>
      <c r="D103" s="13"/>
      <c r="E103" s="13"/>
      <c r="F103" s="13"/>
    </row>
    <row r="104" spans="1:6" x14ac:dyDescent="0.25">
      <c r="A104" s="3">
        <v>810010</v>
      </c>
      <c r="B104" s="3" t="s">
        <v>104</v>
      </c>
      <c r="C104" s="3" t="s">
        <v>12</v>
      </c>
      <c r="D104" s="4">
        <v>1728</v>
      </c>
      <c r="E104" s="10"/>
      <c r="F104" s="8">
        <f>D104*E104</f>
        <v>0</v>
      </c>
    </row>
    <row r="105" spans="1:6" x14ac:dyDescent="0.25">
      <c r="A105" s="3">
        <v>810020</v>
      </c>
      <c r="B105" s="3" t="s">
        <v>105</v>
      </c>
      <c r="C105" s="3" t="s">
        <v>12</v>
      </c>
      <c r="D105" s="4">
        <v>1728</v>
      </c>
      <c r="E105" s="11"/>
      <c r="F105" s="8">
        <f t="shared" ref="F105:F116" si="9">D105*E105</f>
        <v>0</v>
      </c>
    </row>
    <row r="106" spans="1:6" x14ac:dyDescent="0.25">
      <c r="A106" s="3">
        <v>810030</v>
      </c>
      <c r="B106" s="3" t="s">
        <v>106</v>
      </c>
      <c r="C106" s="3" t="s">
        <v>12</v>
      </c>
      <c r="D106" s="3">
        <v>792</v>
      </c>
      <c r="E106" s="10"/>
      <c r="F106" s="8">
        <f t="shared" si="9"/>
        <v>0</v>
      </c>
    </row>
    <row r="107" spans="1:6" x14ac:dyDescent="0.25">
      <c r="A107" s="3">
        <v>810040</v>
      </c>
      <c r="B107" s="3" t="s">
        <v>107</v>
      </c>
      <c r="C107" s="3" t="s">
        <v>12</v>
      </c>
      <c r="D107" s="3">
        <v>288</v>
      </c>
      <c r="E107" s="10"/>
      <c r="F107" s="8">
        <f t="shared" si="9"/>
        <v>0</v>
      </c>
    </row>
    <row r="108" spans="1:6" x14ac:dyDescent="0.25">
      <c r="A108" s="3">
        <v>810050</v>
      </c>
      <c r="B108" s="3" t="s">
        <v>108</v>
      </c>
      <c r="C108" s="3" t="s">
        <v>12</v>
      </c>
      <c r="D108" s="3">
        <v>216</v>
      </c>
      <c r="E108" s="10"/>
      <c r="F108" s="8">
        <f t="shared" si="9"/>
        <v>0</v>
      </c>
    </row>
    <row r="109" spans="1:6" x14ac:dyDescent="0.25">
      <c r="A109" s="3">
        <v>810060</v>
      </c>
      <c r="B109" s="3" t="s">
        <v>109</v>
      </c>
      <c r="C109" s="3" t="s">
        <v>12</v>
      </c>
      <c r="D109" s="3">
        <v>324</v>
      </c>
      <c r="E109" s="10"/>
      <c r="F109" s="8">
        <f t="shared" si="9"/>
        <v>0</v>
      </c>
    </row>
    <row r="110" spans="1:6" x14ac:dyDescent="0.25">
      <c r="A110" s="3">
        <v>810070</v>
      </c>
      <c r="B110" s="3" t="s">
        <v>110</v>
      </c>
      <c r="C110" s="3" t="s">
        <v>12</v>
      </c>
      <c r="D110" s="3">
        <v>324</v>
      </c>
      <c r="E110" s="10"/>
      <c r="F110" s="8">
        <f t="shared" si="9"/>
        <v>0</v>
      </c>
    </row>
    <row r="111" spans="1:6" x14ac:dyDescent="0.25">
      <c r="A111" s="3">
        <v>810080</v>
      </c>
      <c r="B111" s="3" t="s">
        <v>111</v>
      </c>
      <c r="C111" s="3" t="s">
        <v>12</v>
      </c>
      <c r="D111" s="3">
        <v>72</v>
      </c>
      <c r="E111" s="10"/>
      <c r="F111" s="8">
        <f t="shared" si="9"/>
        <v>0</v>
      </c>
    </row>
    <row r="112" spans="1:6" x14ac:dyDescent="0.25">
      <c r="A112" s="3">
        <v>810090</v>
      </c>
      <c r="B112" s="3" t="s">
        <v>112</v>
      </c>
      <c r="C112" s="3" t="s">
        <v>12</v>
      </c>
      <c r="D112" s="3">
        <v>72</v>
      </c>
      <c r="E112" s="10"/>
      <c r="F112" s="8">
        <f t="shared" si="9"/>
        <v>0</v>
      </c>
    </row>
    <row r="113" spans="1:6" x14ac:dyDescent="0.25">
      <c r="A113" s="3">
        <v>810100</v>
      </c>
      <c r="B113" s="3" t="s">
        <v>113</v>
      </c>
      <c r="C113" s="3" t="s">
        <v>12</v>
      </c>
      <c r="D113" s="3">
        <v>324</v>
      </c>
      <c r="E113" s="10"/>
      <c r="F113" s="8">
        <f t="shared" si="9"/>
        <v>0</v>
      </c>
    </row>
    <row r="114" spans="1:6" x14ac:dyDescent="0.25">
      <c r="A114" s="3">
        <v>810110</v>
      </c>
      <c r="B114" s="3" t="s">
        <v>114</v>
      </c>
      <c r="C114" s="3" t="s">
        <v>12</v>
      </c>
      <c r="D114" s="3">
        <v>324</v>
      </c>
      <c r="E114" s="10"/>
      <c r="F114" s="8">
        <f t="shared" si="9"/>
        <v>0</v>
      </c>
    </row>
    <row r="115" spans="1:6" x14ac:dyDescent="0.25">
      <c r="A115" s="3">
        <v>810120</v>
      </c>
      <c r="B115" s="3" t="s">
        <v>115</v>
      </c>
      <c r="C115" s="3" t="s">
        <v>12</v>
      </c>
      <c r="D115" s="3">
        <v>324</v>
      </c>
      <c r="E115" s="10"/>
      <c r="F115" s="8">
        <f t="shared" si="9"/>
        <v>0</v>
      </c>
    </row>
    <row r="116" spans="1:6" x14ac:dyDescent="0.25">
      <c r="A116" s="3">
        <v>810130</v>
      </c>
      <c r="B116" s="3" t="s">
        <v>116</v>
      </c>
      <c r="C116" s="3" t="s">
        <v>12</v>
      </c>
      <c r="D116" s="3">
        <v>200</v>
      </c>
      <c r="E116" s="10"/>
      <c r="F116" s="8">
        <f t="shared" si="9"/>
        <v>0</v>
      </c>
    </row>
    <row r="117" spans="1:6" x14ac:dyDescent="0.25">
      <c r="A117" s="3"/>
      <c r="B117" s="5" t="s">
        <v>117</v>
      </c>
      <c r="C117" s="6"/>
      <c r="D117" s="6"/>
      <c r="E117" s="12"/>
      <c r="F117" s="9">
        <f>SUM(F104:F116,F7,F9,F10,F11,F13:F14,F16,F20:F26,F28:F33,F35,F38:F43,F45,F48:F51,F53:F56,F59:F64,F66:F67,F69,F72:F76,F78:F80,F83:F84,F86,F91,F94,F97,F99,F101)</f>
        <v>0</v>
      </c>
    </row>
    <row r="120" spans="1:6" x14ac:dyDescent="0.25">
      <c r="B120" s="2" t="s">
        <v>118</v>
      </c>
      <c r="C120" s="2" t="s">
        <v>119</v>
      </c>
    </row>
    <row r="121" spans="1:6" x14ac:dyDescent="0.25">
      <c r="B121" s="2" t="s">
        <v>120</v>
      </c>
      <c r="C121" s="2" t="s">
        <v>121</v>
      </c>
    </row>
    <row r="123" spans="1:6" x14ac:dyDescent="0.25">
      <c r="B123" s="2" t="s">
        <v>122</v>
      </c>
      <c r="C123" s="2" t="s">
        <v>123</v>
      </c>
    </row>
    <row r="126" spans="1:6" x14ac:dyDescent="0.25">
      <c r="B126" s="2" t="s">
        <v>124</v>
      </c>
      <c r="C126" s="2" t="s">
        <v>125</v>
      </c>
    </row>
  </sheetData>
  <mergeCells count="40">
    <mergeCell ref="B3:F3"/>
    <mergeCell ref="B8:F8"/>
    <mergeCell ref="B5:F5"/>
    <mergeCell ref="B6:F6"/>
    <mergeCell ref="B12:F12"/>
    <mergeCell ref="B52:F52"/>
    <mergeCell ref="B15:F15"/>
    <mergeCell ref="B17:F17"/>
    <mergeCell ref="B18:F18"/>
    <mergeCell ref="B19:F19"/>
    <mergeCell ref="B27:F27"/>
    <mergeCell ref="B34:F34"/>
    <mergeCell ref="B36:F36"/>
    <mergeCell ref="B37:F37"/>
    <mergeCell ref="B44:F44"/>
    <mergeCell ref="B46:F46"/>
    <mergeCell ref="B47:F47"/>
    <mergeCell ref="B88:F88"/>
    <mergeCell ref="B57:F57"/>
    <mergeCell ref="B58:F58"/>
    <mergeCell ref="B65:F65"/>
    <mergeCell ref="B68:F68"/>
    <mergeCell ref="B70:F70"/>
    <mergeCell ref="B71:F71"/>
    <mergeCell ref="B98:F98"/>
    <mergeCell ref="B100:F100"/>
    <mergeCell ref="B102:F102"/>
    <mergeCell ref="B103:F103"/>
    <mergeCell ref="B4:F4"/>
    <mergeCell ref="B89:F89"/>
    <mergeCell ref="B90:F90"/>
    <mergeCell ref="B92:F92"/>
    <mergeCell ref="B93:F93"/>
    <mergeCell ref="B95:F95"/>
    <mergeCell ref="B96:F96"/>
    <mergeCell ref="B77:F77"/>
    <mergeCell ref="B81:F81"/>
    <mergeCell ref="B82:F82"/>
    <mergeCell ref="B85:F85"/>
    <mergeCell ref="B87:F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F4R4SHKKDZ5C-1075551559-131267</_dlc_DocId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https://amstelveen.sharepoint.com/sites/IenA/_layouts/15/DocIdRedir.aspx?ID=F4R4SHKKDZ5C-1075551559-131267</Url>
      <Description>F4R4SHKKDZ5C-1075551559-131267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D9C7DA-5789-45F0-B262-B8FA5EAC938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EDF343-FC76-4896-A711-F87064EDD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4C52F1-14E4-4399-8E5E-7A6874545EC1}">
  <ds:schemaRefs>
    <ds:schemaRef ds:uri="http://schemas.microsoft.com/office/2006/metadata/properties"/>
    <ds:schemaRef ds:uri="http://schemas.microsoft.com/office/infopath/2007/PartnerControls"/>
    <ds:schemaRef ds:uri="b27a60b8-0f91-45e7-94a6-6d968b8d2558"/>
    <ds:schemaRef ds:uri="e90e4ba9-717f-4155-a15f-1b0a2485f1fa"/>
    <ds:schemaRef ds:uri="21a9d099-3f14-4ec9-829a-ec3a01672c2b"/>
  </ds:schemaRefs>
</ds:datastoreItem>
</file>

<file path=customXml/itemProps4.xml><?xml version="1.0" encoding="utf-8"?>
<ds:datastoreItem xmlns:ds="http://schemas.openxmlformats.org/officeDocument/2006/customXml" ds:itemID="{1B0ACDA4-044B-4353-B92E-E863D464C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Damsma, Tjitse</dc:creator>
  <cp:keywords/>
  <dc:description/>
  <cp:lastModifiedBy>Damsma, Tjitse</cp:lastModifiedBy>
  <cp:revision/>
  <dcterms:created xsi:type="dcterms:W3CDTF">2026-01-12T13:56:47Z</dcterms:created>
  <dcterms:modified xsi:type="dcterms:W3CDTF">2026-03-02T07:52:59Z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4b44f376-bb7a-48ad-a866-d5b9a005f5e5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